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N22"/>
  <c r="E22"/>
  <c r="O22"/>
  <c r="F22"/>
  <c r="P22"/>
  <c r="D22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R39" s="1"/>
  <c r="N12"/>
  <c r="E12"/>
  <c r="O12"/>
  <c r="F12"/>
  <c r="P12"/>
  <c r="D12"/>
  <c r="H12"/>
  <c r="H32"/>
  <c r="I31" s="1"/>
  <c r="S31" s="1"/>
  <c r="H17"/>
  <c r="I16" s="1"/>
  <c r="S16" s="1"/>
  <c r="G39"/>
  <c r="H37"/>
  <c r="I36" s="1"/>
  <c r="S36" s="1"/>
  <c r="H22"/>
  <c r="I21" s="1"/>
  <c r="S21" s="1"/>
  <c r="H27"/>
  <c r="I26" s="1"/>
  <c r="S26" s="1"/>
  <c r="O39" l="1"/>
  <c r="P39"/>
  <c r="D39"/>
  <c r="E39"/>
  <c r="F39"/>
  <c r="N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<sst xmlns="http://schemas.openxmlformats.org/spreadsheetml/2006/main" count="113" uniqueCount="70">
  <si>
    <t>Česká kuželkářská
asociace</t>
  </si>
  <si>
    <t>Zápis o utkání</t>
  </si>
  <si>
    <t xml:space="preserve">Kuželna:  </t>
  </si>
  <si>
    <t>KK Jiskra Rýmařov</t>
  </si>
  <si>
    <t>Datum:  </t>
  </si>
  <si>
    <t>7.9.2019</t>
  </si>
  <si>
    <t>Domácí</t>
  </si>
  <si>
    <t xml:space="preserve">KK Jiskra Rýmařov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</si>
  <si>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</si>
  <si>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</si>
  <si>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</si>
  <si>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</si>
  <si>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</si>
  <si>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</si>
  <si>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</si>
  <si>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</si>
  <si>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</si>
  <si>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</si>
  <si>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</si>
  <si>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</si>
  <si>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</si>
  <si>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Davidík</t>
  </si>
  <si>
    <t>Axmann</t>
  </si>
  <si>
    <t>Michal</t>
  </si>
  <si>
    <t>Petr</t>
  </si>
  <si>
    <t>Stárek</t>
  </si>
  <si>
    <t>Mokoš</t>
  </si>
  <si>
    <t>Ladislav</t>
  </si>
  <si>
    <t>Jakub</t>
  </si>
  <si>
    <t>Sochor</t>
  </si>
  <si>
    <t>Sigmund</t>
  </si>
  <si>
    <t>Antonín</t>
  </si>
  <si>
    <t>Miroslav</t>
  </si>
  <si>
    <t>Heblák</t>
  </si>
  <si>
    <t>Baleka</t>
  </si>
  <si>
    <t>Jaroslav</t>
  </si>
  <si>
    <t>František</t>
  </si>
  <si>
    <t>Chlachula</t>
  </si>
  <si>
    <t>Kamil</t>
  </si>
  <si>
    <t>Tezzele</t>
  </si>
  <si>
    <t>Čulík</t>
  </si>
  <si>
    <t>David</t>
  </si>
  <si>
    <t>Celkový výkon družstva  </t>
  </si>
  <si>
    <t>Vedoucí družstva         Jméno:</t>
  </si>
  <si>
    <t>Chárník</t>
  </si>
  <si>
    <t>Bodový zisk</t>
  </si>
  <si>
    <t>Podpis:</t>
  </si>
  <si>
    <t>Rozhodčí</t>
  </si>
  <si>
    <t>Jméno:</t>
  </si>
  <si>
    <t>Hampl</t>
  </si>
  <si>
    <t>Číslo průkazu:</t>
  </si>
  <si>
    <t>Čas zahájení utkání:  </t>
  </si>
  <si>
    <t>10:00</t>
  </si>
  <si>
    <t>Teplota na kuželně:  </t>
  </si>
  <si>
    <t>Čas ukončení utkání:  </t>
  </si>
  <si>
    <t>13:11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</si>
  <si>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</si>
  <si>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</si>
  <si>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</si>
  <si>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</si>
  <si>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</si>
  <si>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</si>
  <si>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</si>
  <si>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</si>
  <si>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</si>
  <si>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</si>
  <si>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</si>
  <si>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</si>
  <si>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</si>
  <si>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7.9.2019 Hampl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</si>
</sst>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53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81</v>
      </c>
      <c r="O8" s="12">
        <v>45</v>
      </c>
      <c r="P8" s="12">
        <v>3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45</v>
      </c>
      <c r="F9" s="18">
        <v>2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34</v>
      </c>
      <c r="P9" s="18">
        <v>2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108</v>
      </c>
      <c r="E10" s="18">
        <v>42</v>
      </c>
      <c r="F10" s="18">
        <v>4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60</v>
      </c>
      <c r="P10" s="18">
        <v>1</v>
      </c>
      <c r="Q10" s="19">
        <f>IF(AND(ISBLANK(N10),ISBLANK(O10)),"",N10+O10)</f>
        <v>143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43</v>
      </c>
      <c r="F11" s="23">
        <v>0</v>
      </c>
      <c r="G11" s="24">
        <f>IF(AND(ISBLANK(D11),ISBLANK(E11)),"",D11+E11)</f>
        <v>129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78</v>
      </c>
      <c r="O11" s="23">
        <v>44</v>
      </c>
      <c r="P11" s="23">
        <v>3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13312</v>
      </c>
      <c r="B12" s="97"/>
      <c r="C12" s="26" t="s">
        <v>18</v>
      </c>
      <c r="D12" s="27">
        <f>IF(ISNUMBER($G12),SUM(D8:D11),"")</f>
        <v>392</v>
      </c>
      <c r="E12" s="28">
        <f>IF(ISNUMBER($G12),SUM(E8:E11),"")</f>
        <v>183</v>
      </c>
      <c r="F12" s="28">
        <f>IF(ISNUMBER($G12),SUM(F8:F11),"")</f>
        <v>6</v>
      </c>
      <c r="G12" s="29">
        <f>IF(SUM($G8:$G11)+SUM($Q8:$Q11)&gt;0,SUM(G8:G11),"")</f>
        <v>575</v>
      </c>
      <c r="H12" s="27">
        <f>IF(ISNUMBER($G12),SUM(H8:H11),"")</f>
        <v>4</v>
      </c>
      <c r="I12" s="99"/>
      <c r="K12" s="96">
        <v>13606</v>
      </c>
      <c r="L12" s="97"/>
      <c r="M12" s="26" t="s">
        <v>18</v>
      </c>
      <c r="N12" s="27">
        <f>IF(ISNUMBER($G12),SUM(N8:N11),"")</f>
        <v>331</v>
      </c>
      <c r="O12" s="28">
        <f>IF(ISNUMBER($G12),SUM(O8:O11),"")</f>
        <v>183</v>
      </c>
      <c r="P12" s="28">
        <f>IF(ISNUMBER($G12),SUM(P8:P11),"")</f>
        <v>9</v>
      </c>
      <c r="Q12" s="29">
        <f>IF(SUM($G8:$G11)+SUM($Q8:$Q11)&gt;0,SUM(Q8:Q11),"")</f>
        <v>514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79</v>
      </c>
      <c r="E13" s="12">
        <v>35</v>
      </c>
      <c r="F13" s="12">
        <v>1</v>
      </c>
      <c r="G13" s="13">
        <f>IF(AND(ISBLANK(D13),ISBLANK(E13)),"",D13+E13)</f>
        <v>114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44</v>
      </c>
      <c r="P13" s="12">
        <v>0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45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53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51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36</v>
      </c>
      <c r="P15" s="18">
        <v>1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53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44</v>
      </c>
      <c r="P16" s="23">
        <v>2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184</v>
      </c>
      <c r="F17" s="28">
        <f>IF(ISNUMBER($G17),SUM(F13:F16),"")</f>
        <v>2</v>
      </c>
      <c r="G17" s="29">
        <f>IF(SUM($G13:$G16)+SUM($Q13:$Q16)&gt;0,SUM(G13:G16),"")</f>
        <v>543</v>
      </c>
      <c r="H17" s="27">
        <f>IF(ISNUMBER($G17),SUM(H13:H16),"")</f>
        <v>3</v>
      </c>
      <c r="I17" s="99"/>
      <c r="K17" s="96">
        <v>15428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177</v>
      </c>
      <c r="P17" s="28">
        <f>IF(ISNUMBER($G17),SUM(P13:P16),"")</f>
        <v>4</v>
      </c>
      <c r="Q17" s="29">
        <f>IF(SUM($G13:$G16)+SUM($Q13:$Q16)&gt;0,SUM(Q13:Q16),"")</f>
        <v>539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53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44</v>
      </c>
      <c r="P18" s="12">
        <v>2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59</v>
      </c>
      <c r="F19" s="18">
        <v>0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52</v>
      </c>
      <c r="P19" s="18">
        <v>1</v>
      </c>
      <c r="Q19" s="19">
        <f>IF(AND(ISBLANK(N19),ISBLANK(O19)),"",N19+O19)</f>
        <v>146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104</v>
      </c>
      <c r="E20" s="18">
        <v>45</v>
      </c>
      <c r="F20" s="18">
        <v>2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102</v>
      </c>
      <c r="O20" s="18">
        <v>44</v>
      </c>
      <c r="P20" s="18">
        <v>0</v>
      </c>
      <c r="Q20" s="19">
        <f>IF(AND(ISBLANK(N20),ISBLANK(O20)),"",N20+O20)</f>
        <v>146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34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51</v>
      </c>
      <c r="P21" s="23">
        <v>1</v>
      </c>
      <c r="Q21" s="24">
        <f>IF(AND(ISBLANK(N21),ISBLANK(O21)),"",N21+O21)</f>
        <v>154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11056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191</v>
      </c>
      <c r="F22" s="28">
        <f>IF(ISNUMBER($G22),SUM(F18:F21),"")</f>
        <v>4</v>
      </c>
      <c r="G22" s="29">
        <f>IF(SUM($G18:$G21)+SUM($Q18:$Q21)&gt;0,SUM(G18:G21),"")</f>
        <v>568</v>
      </c>
      <c r="H22" s="27">
        <f>IF(ISNUMBER($G22),SUM(H18:H21),"")</f>
        <v>3</v>
      </c>
      <c r="I22" s="99"/>
      <c r="K22" s="96">
        <v>9496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191</v>
      </c>
      <c r="P22" s="28">
        <f>IF(ISNUMBER($G22),SUM(P18:P21),"")</f>
        <v>4</v>
      </c>
      <c r="Q22" s="29">
        <f>IF(SUM($G18:$G21)+SUM($Q18:$Q21)&gt;0,SUM(Q18:Q21),"")</f>
        <v>579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77</v>
      </c>
      <c r="E23" s="12">
        <v>41</v>
      </c>
      <c r="F23" s="12">
        <v>1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99</v>
      </c>
      <c r="O23" s="12">
        <v>44</v>
      </c>
      <c r="P23" s="12">
        <v>3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73</v>
      </c>
      <c r="E24" s="18">
        <v>34</v>
      </c>
      <c r="F24" s="18">
        <v>2</v>
      </c>
      <c r="G24" s="19">
        <f>IF(AND(ISBLANK(D24),ISBLANK(E24)),"",D24+E24)</f>
        <v>107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34</v>
      </c>
      <c r="P24" s="18">
        <v>2</v>
      </c>
      <c r="Q24" s="19">
        <f>IF(AND(ISBLANK(N24),ISBLANK(O24)),"",N24+O24)</f>
        <v>119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75</v>
      </c>
      <c r="E25" s="18">
        <v>34</v>
      </c>
      <c r="F25" s="18">
        <v>1</v>
      </c>
      <c r="G25" s="19">
        <f>IF(AND(ISBLANK(D25),ISBLANK(E25)),"",D25+E25)</f>
        <v>109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95</v>
      </c>
      <c r="O25" s="18">
        <v>36</v>
      </c>
      <c r="P25" s="18">
        <v>3</v>
      </c>
      <c r="Q25" s="19">
        <f>IF(AND(ISBLANK(N25),ISBLANK(O25)),"",N25+O25)</f>
        <v>131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41</v>
      </c>
      <c r="F26" s="23">
        <v>6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43</v>
      </c>
      <c r="P26" s="23">
        <v>2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6374</v>
      </c>
      <c r="B27" s="97"/>
      <c r="C27" s="26" t="s">
        <v>18</v>
      </c>
      <c r="D27" s="27">
        <f>IF(ISNUMBER($G27),SUM(D23:D26),"")</f>
        <v>317</v>
      </c>
      <c r="E27" s="28">
        <f>IF(ISNUMBER($G27),SUM(E23:E26),"")</f>
        <v>150</v>
      </c>
      <c r="F27" s="28">
        <f>IF(ISNUMBER($G27),SUM(F23:F26),"")</f>
        <v>10</v>
      </c>
      <c r="G27" s="29">
        <f>IF(SUM($G23:$G26)+SUM($Q23:$Q26)&gt;0,SUM(G23:G26),"")</f>
        <v>467</v>
      </c>
      <c r="H27" s="27">
        <f>IF(ISNUMBER($G27),SUM(H23:H26),"")</f>
        <v>0</v>
      </c>
      <c r="I27" s="99"/>
      <c r="K27" s="96">
        <v>12006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157</v>
      </c>
      <c r="P27" s="28">
        <f>IF(ISNUMBER($G27),SUM(P23:P26),"")</f>
        <v>10</v>
      </c>
      <c r="Q27" s="29">
        <f>IF(SUM($G23:$G26)+SUM($Q23:$Q26)&gt;0,SUM(Q23:Q26),"")</f>
        <v>537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43</v>
      </c>
      <c r="F28" s="12">
        <v>2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73</v>
      </c>
      <c r="O28" s="12">
        <v>50</v>
      </c>
      <c r="P28" s="12">
        <v>0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35</v>
      </c>
      <c r="F29" s="18">
        <v>2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54</v>
      </c>
      <c r="P29" s="18">
        <v>1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85</v>
      </c>
      <c r="E30" s="18">
        <v>45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82</v>
      </c>
      <c r="O30" s="18">
        <v>42</v>
      </c>
      <c r="P30" s="18">
        <v>1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33</v>
      </c>
      <c r="F31" s="23">
        <v>2</v>
      </c>
      <c r="G31" s="24">
        <f>IF(AND(ISBLANK(D31),ISBLANK(E31)),"",D31+E31)</f>
        <v>121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54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11053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156</v>
      </c>
      <c r="F32" s="28">
        <f>IF(ISNUMBER($G32),SUM(F28:F31),"")</f>
        <v>7</v>
      </c>
      <c r="G32" s="29">
        <f>IF(SUM($G28:$G31)+SUM($Q28:$Q31)&gt;0,SUM(G28:G31),"")</f>
        <v>509</v>
      </c>
      <c r="H32" s="27">
        <f>IF(ISNUMBER($G32),SUM(H28:H31),"")</f>
        <v>2</v>
      </c>
      <c r="I32" s="99"/>
      <c r="K32" s="96">
        <v>8499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200</v>
      </c>
      <c r="P32" s="28">
        <f>IF(ISNUMBER($G32),SUM(P28:P31),"")</f>
        <v>3</v>
      </c>
      <c r="Q32" s="29">
        <f>IF(SUM($G28:$G31)+SUM($Q28:$Q31)&gt;0,SUM(Q28:Q31),"")</f>
        <v>541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36</v>
      </c>
      <c r="F33" s="12">
        <v>2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81</v>
      </c>
      <c r="O33" s="12">
        <v>54</v>
      </c>
      <c r="P33" s="12">
        <v>1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44</v>
      </c>
      <c r="F34" s="18">
        <v>3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34</v>
      </c>
      <c r="P34" s="18">
        <v>2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96</v>
      </c>
      <c r="E35" s="18">
        <v>36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84</v>
      </c>
      <c r="O35" s="18">
        <v>45</v>
      </c>
      <c r="P35" s="18">
        <v>0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45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33</v>
      </c>
      <c r="P36" s="23">
        <v>2</v>
      </c>
      <c r="Q36" s="24">
        <f>IF(AND(ISBLANK(N36),ISBLANK(O36)),"",N36+O36)</f>
        <v>114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161</v>
      </c>
      <c r="F37" s="28">
        <f>IF(ISNUMBER($G37),SUM(F33:F36),"")</f>
        <v>8</v>
      </c>
      <c r="G37" s="29">
        <f>IF(SUM($G33:$G36)+SUM($Q33:$Q36)&gt;0,SUM(G33:G36),"")</f>
        <v>528</v>
      </c>
      <c r="H37" s="27">
        <f>IF(ISNUMBER($G37),SUM(H33:H36),"")</f>
        <v>3</v>
      </c>
      <c r="I37" s="99"/>
      <c r="K37" s="96">
        <v>19284</v>
      </c>
      <c r="L37" s="97"/>
      <c r="M37" s="26" t="s">
        <v>18</v>
      </c>
      <c r="N37" s="27">
        <f>IF(ISNUMBER($G37),SUM(N33:N36),"")</f>
        <v>340</v>
      </c>
      <c r="O37" s="28">
        <f>IF(ISNUMBER($G37),SUM(O33:O36),"")</f>
        <v>166</v>
      </c>
      <c r="P37" s="28">
        <f>IF(ISNUMBER($G37),SUM(P33:P36),"")</f>
        <v>5</v>
      </c>
      <c r="Q37" s="29">
        <f>IF(SUM($G33:$G36)+SUM($Q33:$Q36)&gt;0,SUM(Q33:Q36),"")</f>
        <v>506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2165</v>
      </c>
      <c r="E39" s="34">
        <f>IF(ISNUMBER($G39),SUM(E12,E17,E22,E27,E32,E37),"")</f>
        <v>1025</v>
      </c>
      <c r="F39" s="34">
        <f>IF(ISNUMBER($G39),SUM(F12,F17,F22,F27,F32,F37),"")</f>
        <v>37</v>
      </c>
      <c r="G39" s="35">
        <f>IF(SUM($G$8:$G$37)+SUM($Q$8:$Q$37)&gt;0,SUM(G12,G17,G22,G27,G32,G37),"")</f>
        <v>3190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2142</v>
      </c>
      <c r="O39" s="34">
        <f>IF(ISNUMBER($G39),SUM(O12,O17,O22,O27,O32,O37),"")</f>
        <v>1074</v>
      </c>
      <c r="P39" s="34">
        <f>IF(ISNUMBER($G39),SUM(P12,P17,P22,P27,P32,P37),"")</f>
        <v>35</v>
      </c>
      <c r="Q39" s="35">
        <f>IF(SUM($G$8:$G$37)+SUM($Q$8:$Q$37)&gt;0,SUM(Q12,Q17,Q22,Q27,Q32,Q37),"")</f>
        <v>3216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4</v>
      </c>
      <c r="K41" s="38"/>
      <c r="L41" s="42" t="s">
        <v>43</v>
      </c>
      <c r="M41" s="76" t="s">
        <v>30</v>
      </c>
      <c r="N41" s="76"/>
      <c r="O41" s="76"/>
      <c r="Q41" s="85" t="s">
        <v>45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/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TJ Tatran Litovel 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22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2019-09-07T17:53:40Z</dcterms:modified>
</cp:coreProperties>
</file>